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Ы\Окончательный БЮДЖЕТ 2023-2025 годы\"/>
    </mc:Choice>
  </mc:AlternateContent>
  <xr:revisionPtr revIDLastSave="0" documentId="13_ncr:1_{03FCE6B2-29A8-4A2F-867D-8084B9B7B4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-2025" sheetId="8" r:id="rId1"/>
  </sheets>
  <definedNames>
    <definedName name="_xlnm.Print_Titles" localSheetId="0">'2023-2025'!$8:$8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8" l="1"/>
  <c r="F19" i="8" l="1"/>
  <c r="E19" i="8"/>
  <c r="F22" i="8"/>
  <c r="E22" i="8"/>
  <c r="D22" i="8"/>
  <c r="F9" i="8"/>
  <c r="E9" i="8"/>
  <c r="D9" i="8"/>
  <c r="D19" i="8" l="1"/>
  <c r="F26" i="8" l="1"/>
  <c r="E26" i="8"/>
  <c r="F24" i="8"/>
  <c r="E24" i="8"/>
  <c r="F17" i="8"/>
  <c r="E17" i="8"/>
  <c r="F15" i="8"/>
  <c r="E15" i="8"/>
  <c r="D24" i="8"/>
  <c r="F29" i="8" l="1"/>
  <c r="E29" i="8"/>
  <c r="D17" i="8"/>
  <c r="D15" i="8"/>
  <c r="D29" i="8" l="1"/>
</calcChain>
</file>

<file path=xl/sharedStrings.xml><?xml version="1.0" encoding="utf-8"?>
<sst xmlns="http://schemas.openxmlformats.org/spreadsheetml/2006/main" count="72" uniqueCount="44">
  <si>
    <t>Наименование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</si>
  <si>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</si>
  <si>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</si>
  <si>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</si>
  <si>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</si>
  <si>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</si>
  <si>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</si>
  <si>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</si>
  <si>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</si>
  <si>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</si>
  <si>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</si>
  <si>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</si>
  <si>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</si>
  <si>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</si>
  <si>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</si>
  <si>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</si>
  <si>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</si>
  <si>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</si>
  <si>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</si>
  <si>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</si>
  <si>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</si>
  <si>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</si>
  <si>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</si>
  <si>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</si>
  <si>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</si>
  <si>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</si>
  <si>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</si>
  <si>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</si>
  <si>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</si>
  <si>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</si>
  <si>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Всего</t>
  </si>
  <si>
    <t xml:space="preserve">Раздел </t>
  </si>
  <si>
    <t>Подраздел</t>
  </si>
  <si>
    <t>Защита населения и территории от чрезвычайных ситуаций природного и техногенного характера, пожарная безопасность</t>
  </si>
  <si>
    <t>2024 г.</t>
  </si>
  <si>
    <t>12</t>
  </si>
  <si>
    <t xml:space="preserve">Мероприятия </t>
  </si>
  <si>
    <t>Распределение бюджетных ассигнований по  разделам и подразделам классификации расходов  бюджетов на 2023 год и на плановй период 2024 и 2025 год</t>
  </si>
  <si>
    <t>2025 г.</t>
  </si>
  <si>
    <t>13</t>
  </si>
  <si>
    <t>Другие общегосударственные вопросы</t>
  </si>
  <si>
    <t>2023 г.</t>
  </si>
  <si>
    <t>Охрана семьи и детства</t>
  </si>
  <si>
    <t xml:space="preserve">Приложение 6
к Решению Совета депутатов
Бердяушского городского поселения 
«О бюджете Бердяушского городского
поселения на 2023 год и на плановый период 
2024 и 2025 годов»
от 21 декабря 2022  года № 92/1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</si>
</sst>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justify" vertical="center" wrapText="1"/>
    </xf>
    <xf numFmtId="165" fontId="4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5" fillId="0" borderId="3" xfId="1" applyNumberFormat="1" applyFont="1" applyFill="1" applyBorder="1" applyAlignment="1">
      <alignment horizontal="justify" vertical="center" wrapText="1"/>
    </xf>
    <xf numFmtId="165" fontId="5" fillId="0" borderId="3" xfId="1" applyNumberFormat="1" applyFont="1" applyFill="1" applyBorder="1" applyAlignment="1">
      <alignment horizontal="right"/>
    </xf>
    <xf numFmtId="49" fontId="5" fillId="0" borderId="3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 vertical="center" wrapText="1"/>
    </xf>
    <xf numFmtId="165" fontId="0" fillId="0" borderId="0" xfId="0" applyNumberFormat="1"/>
    <xf numFmtId="0" fontId="6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workbookViewId="0">
      <selection activeCell="B1" sqref="B1:F1"/>
    </sheetView>
  </sheetViews>
  <sheetFormatPr defaultColWidth="8.85546875" defaultRowHeight="15" x14ac:dyDescent="0.25"/>
  <cols>
    <col min="1" max="1" width="47" customWidth="1"/>
    <col min="2" max="2" width="7.28515625" customWidth="1"/>
    <col min="3" max="3" width="6.42578125" customWidth="1"/>
    <col min="4" max="4" width="11.85546875" customWidth="1"/>
    <col min="5" max="5" width="12.42578125" customWidth="1"/>
    <col min="6" max="6" width="11.7109375" customWidth="1"/>
  </cols>
  <sheetData>
    <row r="1" spans="1:12" ht="107.25" customHeight="1" x14ac:dyDescent="0.25">
      <c r="B1" s="17" t="s">
        <v>43</v>
      </c>
      <c r="C1" s="17"/>
      <c r="D1" s="17"/>
      <c r="E1" s="17"/>
      <c r="F1" s="17"/>
    </row>
    <row r="2" spans="1:12" ht="18" customHeight="1" x14ac:dyDescent="0.25">
      <c r="B2" s="10"/>
      <c r="C2" s="11"/>
      <c r="D2" s="11"/>
    </row>
    <row r="3" spans="1:12" ht="35.25" customHeight="1" x14ac:dyDescent="0.25">
      <c r="A3" s="23" t="s">
        <v>37</v>
      </c>
      <c r="B3" s="23"/>
      <c r="C3" s="23"/>
      <c r="D3" s="23"/>
      <c r="E3" s="23"/>
      <c r="F3" s="23"/>
    </row>
    <row r="4" spans="1:12" hidden="1" x14ac:dyDescent="0.25"/>
    <row r="5" spans="1:12" ht="18.75" x14ac:dyDescent="0.25">
      <c r="A5" s="1"/>
      <c r="B5" s="1"/>
      <c r="C5" s="1"/>
      <c r="F5" s="15" t="s">
        <v>2</v>
      </c>
    </row>
    <row r="6" spans="1:12" ht="44.25" customHeight="1" x14ac:dyDescent="0.25">
      <c r="A6" s="20" t="s">
        <v>0</v>
      </c>
      <c r="B6" s="18" t="s">
        <v>31</v>
      </c>
      <c r="C6" s="18" t="s">
        <v>32</v>
      </c>
      <c r="D6" s="21" t="s">
        <v>41</v>
      </c>
      <c r="E6" s="24" t="s">
        <v>34</v>
      </c>
      <c r="F6" s="24" t="s">
        <v>38</v>
      </c>
    </row>
    <row r="7" spans="1:12" ht="24.75" customHeight="1" x14ac:dyDescent="0.25">
      <c r="A7" s="20"/>
      <c r="B7" s="19"/>
      <c r="C7" s="19"/>
      <c r="D7" s="22"/>
      <c r="E7" s="25"/>
      <c r="F7" s="25"/>
    </row>
    <row r="8" spans="1:12" ht="0.75" hidden="1" customHeight="1" x14ac:dyDescent="0.25">
      <c r="A8" s="3"/>
      <c r="B8" s="3"/>
      <c r="C8" s="3"/>
      <c r="D8" s="3"/>
      <c r="E8" s="3"/>
      <c r="F8" s="3"/>
    </row>
    <row r="9" spans="1:12" ht="15.75" x14ac:dyDescent="0.25">
      <c r="A9" s="6" t="s">
        <v>3</v>
      </c>
      <c r="B9" s="2" t="s">
        <v>4</v>
      </c>
      <c r="C9" s="2" t="s">
        <v>5</v>
      </c>
      <c r="D9" s="7">
        <f>D10+D11+D12+D13+D14</f>
        <v>8378.9</v>
      </c>
      <c r="E9" s="7">
        <f>E10+E11+E12+E13+E14</f>
        <v>6844.4999999999991</v>
      </c>
      <c r="F9" s="7">
        <f>F10+F11+F12+F13+F14</f>
        <v>6844.4999999999991</v>
      </c>
    </row>
    <row r="10" spans="1:12" ht="52.5" customHeight="1" x14ac:dyDescent="0.25">
      <c r="A10" s="4" t="s">
        <v>6</v>
      </c>
      <c r="B10" s="5" t="s">
        <v>4</v>
      </c>
      <c r="C10" s="5" t="s">
        <v>7</v>
      </c>
      <c r="D10" s="8">
        <v>921.9</v>
      </c>
      <c r="E10" s="8">
        <v>921.9</v>
      </c>
      <c r="F10" s="8">
        <v>921.9</v>
      </c>
    </row>
    <row r="11" spans="1:12" ht="87" customHeight="1" x14ac:dyDescent="0.25">
      <c r="A11" s="4" t="s">
        <v>8</v>
      </c>
      <c r="B11" s="5" t="s">
        <v>4</v>
      </c>
      <c r="C11" s="5" t="s">
        <v>9</v>
      </c>
      <c r="D11" s="8">
        <v>7027.9</v>
      </c>
      <c r="E11" s="8">
        <v>5794.9</v>
      </c>
      <c r="F11" s="8">
        <v>5794.9</v>
      </c>
      <c r="I11" s="16"/>
      <c r="J11" s="16"/>
      <c r="K11" s="16"/>
      <c r="L11" s="16"/>
    </row>
    <row r="12" spans="1:12" ht="54.75" customHeight="1" x14ac:dyDescent="0.25">
      <c r="A12" s="4" t="s">
        <v>10</v>
      </c>
      <c r="B12" s="5" t="s">
        <v>4</v>
      </c>
      <c r="C12" s="5" t="s">
        <v>11</v>
      </c>
      <c r="D12" s="8">
        <v>124.1</v>
      </c>
      <c r="E12" s="8">
        <v>127.7</v>
      </c>
      <c r="F12" s="8">
        <v>127.7</v>
      </c>
    </row>
    <row r="13" spans="1:12" ht="15.75" x14ac:dyDescent="0.25">
      <c r="A13" s="12" t="s">
        <v>12</v>
      </c>
      <c r="B13" s="5" t="s">
        <v>4</v>
      </c>
      <c r="C13" s="5" t="s">
        <v>13</v>
      </c>
      <c r="D13" s="13">
        <v>100</v>
      </c>
      <c r="E13" s="8">
        <v>0</v>
      </c>
      <c r="F13" s="8">
        <v>0</v>
      </c>
    </row>
    <row r="14" spans="1:12" ht="15.75" x14ac:dyDescent="0.25">
      <c r="A14" s="12" t="s">
        <v>40</v>
      </c>
      <c r="B14" s="5" t="s">
        <v>4</v>
      </c>
      <c r="C14" s="5" t="s">
        <v>39</v>
      </c>
      <c r="D14" s="13">
        <v>205</v>
      </c>
      <c r="E14" s="13">
        <v>0</v>
      </c>
      <c r="F14" s="13">
        <v>0</v>
      </c>
    </row>
    <row r="15" spans="1:12" ht="15.75" x14ac:dyDescent="0.25">
      <c r="A15" s="6" t="s">
        <v>14</v>
      </c>
      <c r="B15" s="2" t="s">
        <v>7</v>
      </c>
      <c r="C15" s="2" t="s">
        <v>5</v>
      </c>
      <c r="D15" s="7">
        <f>D16</f>
        <v>325.8</v>
      </c>
      <c r="E15" s="7">
        <f>E16</f>
        <v>340.5</v>
      </c>
      <c r="F15" s="7">
        <f>F16</f>
        <v>353.1</v>
      </c>
    </row>
    <row r="16" spans="1:12" ht="21.75" customHeight="1" x14ac:dyDescent="0.25">
      <c r="A16" s="4" t="s">
        <v>15</v>
      </c>
      <c r="B16" s="5" t="s">
        <v>7</v>
      </c>
      <c r="C16" s="5" t="s">
        <v>16</v>
      </c>
      <c r="D16" s="8">
        <v>325.8</v>
      </c>
      <c r="E16" s="8">
        <v>340.5</v>
      </c>
      <c r="F16" s="8">
        <v>353.1</v>
      </c>
    </row>
    <row r="17" spans="1:9" ht="51.75" customHeight="1" x14ac:dyDescent="0.25">
      <c r="A17" s="6" t="s">
        <v>17</v>
      </c>
      <c r="B17" s="2" t="s">
        <v>16</v>
      </c>
      <c r="C17" s="2" t="s">
        <v>5</v>
      </c>
      <c r="D17" s="7">
        <f>D18</f>
        <v>378.7</v>
      </c>
      <c r="E17" s="7">
        <f>E18</f>
        <v>365.3</v>
      </c>
      <c r="F17" s="7">
        <f>F18</f>
        <v>257.3</v>
      </c>
      <c r="I17" s="16"/>
    </row>
    <row r="18" spans="1:9" ht="68.25" customHeight="1" x14ac:dyDescent="0.25">
      <c r="A18" s="4" t="s">
        <v>33</v>
      </c>
      <c r="B18" s="5" t="s">
        <v>16</v>
      </c>
      <c r="C18" s="5" t="s">
        <v>28</v>
      </c>
      <c r="D18" s="8">
        <v>378.7</v>
      </c>
      <c r="E18" s="8">
        <v>365.3</v>
      </c>
      <c r="F18" s="8">
        <v>257.3</v>
      </c>
    </row>
    <row r="19" spans="1:9" ht="15.75" x14ac:dyDescent="0.25">
      <c r="A19" s="6" t="s">
        <v>19</v>
      </c>
      <c r="B19" s="2" t="s">
        <v>9</v>
      </c>
      <c r="C19" s="2" t="s">
        <v>5</v>
      </c>
      <c r="D19" s="7">
        <f>D20+D21</f>
        <v>8045.2</v>
      </c>
      <c r="E19" s="7">
        <f>E20+E21</f>
        <v>8361</v>
      </c>
      <c r="F19" s="7">
        <f>F20+F21</f>
        <v>8478.7999999999993</v>
      </c>
    </row>
    <row r="20" spans="1:9" ht="15.75" x14ac:dyDescent="0.25">
      <c r="A20" s="4" t="s">
        <v>20</v>
      </c>
      <c r="B20" s="5" t="s">
        <v>9</v>
      </c>
      <c r="C20" s="5" t="s">
        <v>18</v>
      </c>
      <c r="D20" s="8">
        <v>7985.2</v>
      </c>
      <c r="E20" s="8">
        <v>8351</v>
      </c>
      <c r="F20" s="8">
        <v>8468.7999999999993</v>
      </c>
    </row>
    <row r="21" spans="1:9" ht="15.75" x14ac:dyDescent="0.25">
      <c r="A21" s="12" t="s">
        <v>36</v>
      </c>
      <c r="B21" s="14" t="s">
        <v>9</v>
      </c>
      <c r="C21" s="14" t="s">
        <v>35</v>
      </c>
      <c r="D21" s="13">
        <v>60</v>
      </c>
      <c r="E21" s="8">
        <v>10</v>
      </c>
      <c r="F21" s="8">
        <v>10</v>
      </c>
    </row>
    <row r="22" spans="1:9" ht="31.5" customHeight="1" x14ac:dyDescent="0.25">
      <c r="A22" s="6" t="s">
        <v>21</v>
      </c>
      <c r="B22" s="2" t="s">
        <v>22</v>
      </c>
      <c r="C22" s="2" t="s">
        <v>5</v>
      </c>
      <c r="D22" s="7">
        <f>D23</f>
        <v>6792.8</v>
      </c>
      <c r="E22" s="7">
        <f>E23</f>
        <v>3950</v>
      </c>
      <c r="F22" s="7">
        <f>F23</f>
        <v>3950</v>
      </c>
    </row>
    <row r="23" spans="1:9" ht="15.75" x14ac:dyDescent="0.25">
      <c r="A23" s="4" t="s">
        <v>23</v>
      </c>
      <c r="B23" s="5" t="s">
        <v>22</v>
      </c>
      <c r="C23" s="5" t="s">
        <v>16</v>
      </c>
      <c r="D23" s="8">
        <v>6792.8</v>
      </c>
      <c r="E23" s="8">
        <v>3950</v>
      </c>
      <c r="F23" s="8">
        <v>3950</v>
      </c>
    </row>
    <row r="24" spans="1:9" ht="15.75" x14ac:dyDescent="0.25">
      <c r="A24" s="6" t="s">
        <v>24</v>
      </c>
      <c r="B24" s="2" t="s">
        <v>25</v>
      </c>
      <c r="C24" s="2" t="s">
        <v>5</v>
      </c>
      <c r="D24" s="7">
        <f>D25</f>
        <v>9403.2999999999993</v>
      </c>
      <c r="E24" s="7">
        <f>E25</f>
        <v>6234.3</v>
      </c>
      <c r="F24" s="7">
        <f>F25</f>
        <v>6292.5</v>
      </c>
    </row>
    <row r="25" spans="1:9" ht="15.75" x14ac:dyDescent="0.25">
      <c r="A25" s="4" t="s">
        <v>26</v>
      </c>
      <c r="B25" s="5" t="s">
        <v>25</v>
      </c>
      <c r="C25" s="5" t="s">
        <v>4</v>
      </c>
      <c r="D25" s="8">
        <v>9403.2999999999993</v>
      </c>
      <c r="E25" s="8">
        <v>6234.3</v>
      </c>
      <c r="F25" s="8">
        <v>6292.5</v>
      </c>
    </row>
    <row r="26" spans="1:9" ht="15.75" x14ac:dyDescent="0.25">
      <c r="A26" s="6" t="s">
        <v>27</v>
      </c>
      <c r="B26" s="2" t="s">
        <v>28</v>
      </c>
      <c r="C26" s="2" t="s">
        <v>5</v>
      </c>
      <c r="D26" s="7">
        <f>D27+D28</f>
        <v>737.7</v>
      </c>
      <c r="E26" s="7">
        <f>E27</f>
        <v>302.89999999999998</v>
      </c>
      <c r="F26" s="7">
        <f>F27</f>
        <v>317.89999999999998</v>
      </c>
    </row>
    <row r="27" spans="1:9" ht="15.75" x14ac:dyDescent="0.25">
      <c r="A27" s="4" t="s">
        <v>29</v>
      </c>
      <c r="B27" s="5" t="s">
        <v>28</v>
      </c>
      <c r="C27" s="5" t="s">
        <v>16</v>
      </c>
      <c r="D27" s="8">
        <v>292.89999999999998</v>
      </c>
      <c r="E27" s="8">
        <v>302.89999999999998</v>
      </c>
      <c r="F27" s="8">
        <v>317.89999999999998</v>
      </c>
    </row>
    <row r="28" spans="1:9" ht="15.75" x14ac:dyDescent="0.25">
      <c r="A28" s="12" t="s">
        <v>42</v>
      </c>
      <c r="B28" s="5" t="s">
        <v>28</v>
      </c>
      <c r="C28" s="5" t="s">
        <v>9</v>
      </c>
      <c r="D28" s="13">
        <v>444.8</v>
      </c>
      <c r="E28" s="13">
        <v>0</v>
      </c>
      <c r="F28" s="13">
        <v>0</v>
      </c>
    </row>
    <row r="29" spans="1:9" ht="15.75" x14ac:dyDescent="0.25">
      <c r="A29" s="9" t="s">
        <v>30</v>
      </c>
      <c r="B29" s="2" t="s">
        <v>1</v>
      </c>
      <c r="C29" s="2" t="s">
        <v>1</v>
      </c>
      <c r="D29" s="7">
        <f>D9+D15+D17+D19+D22+D24+D26</f>
        <v>34062.399999999994</v>
      </c>
      <c r="E29" s="7">
        <f>E9+E15+E17+E19+E22+E24+E26</f>
        <v>26398.5</v>
      </c>
      <c r="F29" s="7">
        <f>F9+F15+F17+F19+F22+F24+F26</f>
        <v>26494.1</v>
      </c>
    </row>
    <row r="42" ht="15.6" customHeight="1" x14ac:dyDescent="0.25"/>
    <row r="43" ht="85.9" customHeight="1" x14ac:dyDescent="0.25"/>
  </sheetData>
  <mergeCells count="8">
    <mergeCell ref="B1:F1"/>
    <mergeCell ref="B6:B7"/>
    <mergeCell ref="C6:C7"/>
    <mergeCell ref="A6:A7"/>
    <mergeCell ref="D6:D7"/>
    <mergeCell ref="A3:F3"/>
    <mergeCell ref="E6:E7"/>
    <mergeCell ref="F6:F7"/>
  </mergeCells>
  <pageMargins left="0.9055118110236221" right="0.70866141732283472" top="0.35433070866141736" bottom="0.35433070866141736" header="0.31496062992125984" footer="0.31496062992125984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Admin</cp:lastModifiedBy>
  <cp:lastPrinted>2021-11-11T10:50:20Z</cp:lastPrinted>
  <dcterms:created xsi:type="dcterms:W3CDTF">2013-05-31T10:21:32Z</dcterms:created>
  <dcterms:modified xsi:type="dcterms:W3CDTF">2022-12-21T05:07:04Z</dcterms:modified>
</cp:coreProperties>
</file>